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hidden" name="Hoja1" sheetId="4" r:id="rId7"/>
  </sheets>
  <definedNames/>
  <calcPr/>
</workbook>
</file>

<file path=xl/sharedStrings.xml><?xml version="1.0" encoding="utf-8"?>
<sst xmlns="http://schemas.openxmlformats.org/spreadsheetml/2006/main" count="347" uniqueCount="86">
  <si>
    <t>VERIFICACIONES</t>
  </si>
  <si>
    <t>1. DATOS GENERALES</t>
  </si>
  <si>
    <t xml:space="preserve">UBICACIÓN: </t>
  </si>
  <si>
    <t>I.E. Bolognesi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</si>
  <si>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</si>
  <si>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</si>
  <si>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</si>
  <si>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</si>
  <si>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</si>
  <si>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</si>
  <si>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</si>
  <si>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2192
Timer:5001093
Venturi: P10791BLX
Cabezal:3645</t>
  </si>
  <si>
    <t>DNI</t>
  </si>
  <si>
    <t>MARCA:</t>
  </si>
  <si>
    <t>TISCH</t>
  </si>
  <si>
    <t xml:space="preserve"> VFC FACTOR G</t>
  </si>
  <si>
    <t>0.01978005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</si>
  <si>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</si>
  <si>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</si>
  <si>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</si>
  <si>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</si>
  <si>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</si>
  <si>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</si>
  <si>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</si>
  <si>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</si>
  <si>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</si>
  <si>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</si>
  <si>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</si>
  <si>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</si>
  <si>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</si>
  <si>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</si>
  <si>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</si>
  <si>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</si>
  <si>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</si>
  <si>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</si>
  <si>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</si>
  <si>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</si>
  <si>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</si>
  <si>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</si>
  <si>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</si>
  <si>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</si>
  <si>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</si>
  <si>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</si>
  <si>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OK</t>
  </si>
  <si>
    <t>●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</si>
  <si>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</si>
  <si>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</si>
  <si>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</si>
  <si>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</si>
  <si>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</si>
  <si>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</si>
  <si>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</si>
  <si>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</si>
  <si>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</si>
  <si>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</si>
  <si>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</si>
  <si>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</si>
  <si>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</si>
  <si>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</si>
  <si>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</si>
  <si>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</si>
  <si>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</si>
  <si>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</si>
  <si>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</si>
  <si>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</si>
  <si>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</si>
  <si>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</si>
  <si>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</si>
  <si>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</si>
  <si>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</si>
  <si>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</si>
  <si>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</si>
  <si>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</si>
  <si>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</si>
  <si>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</si>
  <si>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 xml:space="preserve">patrones retirados para calibración </t>
  </si>
  <si>
    <t>TEMPERATURA AMBIENTAL (°C)</t>
  </si>
  <si>
    <t>patrones retirados para calibración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</si>
  <si>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</si>
  <si>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</si>
  <si>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</si>
  <si>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Jorge Luis Hualpa Amable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</si>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</sst>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[$-280A]h:mm:ss\ AM/PM"/>
    <numFmt numFmtId="166" formatCode="0.0%"/>
    <numFmt numFmtId="167" formatCode="0.0"/>
  </numFmts>
  <fonts count="13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5.0"/>
      <color rgb="FF00B050"/>
      <name val="Arimo"/>
    </font>
    <font>
      <sz val="15.0"/>
      <color rgb="FFFF0000"/>
      <name val="Arimo"/>
    </font>
    <font>
      <sz val="15.0"/>
      <color rgb="FF000000"/>
      <name val="Arimo"/>
    </font>
    <font>
      <sz val="15.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5">
    <border/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0" fontId="5" numFmtId="1" xfId="0" applyAlignment="1" applyBorder="1" applyFont="1" applyNumberFormat="1">
      <alignment horizontal="center" vertical="center"/>
    </xf>
    <xf borderId="4" fillId="0" fontId="5" numFmtId="1" xfId="0" applyAlignment="1" applyBorder="1" applyFont="1" applyNumberForma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7" fillId="0" fontId="6" numFmtId="0" xfId="0" applyBorder="1" applyFont="1"/>
    <xf borderId="8" fillId="0" fontId="5" numFmtId="1" xfId="0" applyAlignment="1" applyBorder="1" applyFont="1" applyNumberForma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6" fillId="0" fontId="5" numFmtId="0" xfId="0" applyAlignment="1" applyBorder="1" applyFont="1">
      <alignment horizontal="center" vertical="center"/>
    </xf>
    <xf borderId="8" fillId="0" fontId="5" numFmtId="49" xfId="0" applyAlignment="1" applyBorder="1" applyFont="1" applyNumberFormat="1">
      <alignment horizontal="center" vertical="center"/>
    </xf>
    <xf borderId="11" fillId="0" fontId="5" numFmtId="0" xfId="0" applyAlignment="1" applyBorder="1" applyFont="1">
      <alignment horizontal="center" vertical="center"/>
    </xf>
    <xf borderId="12" fillId="0" fontId="6" numFmtId="0" xfId="0" applyBorder="1" applyFont="1"/>
    <xf borderId="0" fillId="0" fontId="5" numFmtId="0" xfId="0" applyAlignment="1" applyFont="1">
      <alignment horizontal="left"/>
    </xf>
    <xf borderId="0" fillId="0" fontId="5" numFmtId="0" xfId="0" applyFont="1"/>
    <xf borderId="0" fillId="0" fontId="5" numFmtId="0" xfId="0" applyAlignment="1" applyFont="1">
      <alignment horizontal="center"/>
    </xf>
    <xf borderId="13" fillId="2" fontId="4" numFmtId="0" xfId="0" applyAlignment="1" applyBorder="1" applyFont="1">
      <alignment horizontal="center" shrinkToFit="0" vertical="center" wrapText="1"/>
    </xf>
    <xf borderId="14" fillId="2" fontId="4" numFmtId="0" xfId="0" applyAlignment="1" applyBorder="1" applyFont="1">
      <alignment horizontal="center" shrinkToFit="0" vertical="center" wrapText="1"/>
    </xf>
    <xf borderId="15" fillId="2" fontId="4" numFmtId="0" xfId="0" applyAlignment="1" applyBorder="1" applyFont="1">
      <alignment horizontal="center" shrinkToFit="0" vertical="center" wrapText="1"/>
    </xf>
    <xf borderId="16" fillId="2" fontId="4" numFmtId="0" xfId="0" applyAlignment="1" applyBorder="1" applyFont="1">
      <alignment horizontal="center" shrinkToFit="0" vertical="center" wrapText="1"/>
    </xf>
    <xf borderId="17" fillId="3" fontId="5" numFmtId="0" xfId="0" applyAlignment="1" applyBorder="1" applyFill="1" applyFont="1">
      <alignment horizontal="center" shrinkToFit="0" vertical="center" wrapText="1"/>
    </xf>
    <xf borderId="18" fillId="3" fontId="5" numFmtId="0" xfId="0" applyAlignment="1" applyBorder="1" applyFont="1">
      <alignment horizontal="center" shrinkToFit="0" vertical="center" wrapText="1"/>
    </xf>
    <xf quotePrefix="1" borderId="18" fillId="0" fontId="5" numFmtId="1" xfId="0" applyAlignment="1" applyBorder="1" applyFont="1" applyNumberFormat="1">
      <alignment horizontal="center" vertical="center"/>
    </xf>
    <xf borderId="18" fillId="0" fontId="5" numFmtId="1" xfId="0" applyAlignment="1" applyBorder="1" applyFont="1" applyNumberFormat="1">
      <alignment horizontal="center" vertical="center"/>
    </xf>
    <xf quotePrefix="1" borderId="19" fillId="0" fontId="5" numFmtId="14" xfId="0" applyAlignment="1" applyBorder="1" applyFont="1" applyNumberFormat="1">
      <alignment horizontal="center" vertical="center"/>
    </xf>
    <xf borderId="20" fillId="3" fontId="5" numFmtId="0" xfId="0" applyAlignment="1" applyBorder="1" applyFont="1">
      <alignment horizontal="center" shrinkToFit="0" vertical="center" wrapText="1"/>
    </xf>
    <xf borderId="21" fillId="3" fontId="5" numFmtId="0" xfId="0" applyAlignment="1" applyBorder="1" applyFont="1">
      <alignment horizontal="center" shrinkToFit="0" vertical="center" wrapText="1"/>
    </xf>
    <xf quotePrefix="1" borderId="22" fillId="0" fontId="5" numFmtId="1" xfId="0" applyAlignment="1" applyBorder="1" applyFont="1" applyNumberFormat="1">
      <alignment horizontal="center" vertical="center"/>
    </xf>
    <xf quotePrefix="1" borderId="23" fillId="0" fontId="5" numFmtId="14" xfId="0" applyAlignment="1" applyBorder="1" applyFont="1" applyNumberFormat="1">
      <alignment horizontal="center" vertical="center"/>
    </xf>
    <xf borderId="24" fillId="2" fontId="4" numFmtId="0" xfId="0" applyAlignment="1" applyBorder="1" applyFont="1">
      <alignment horizontal="center" shrinkToFit="0" vertical="center" wrapText="1"/>
    </xf>
    <xf borderId="25" fillId="3" fontId="5" numFmtId="0" xfId="0" applyAlignment="1" applyBorder="1" applyFont="1">
      <alignment horizontal="center" shrinkToFit="0" vertical="center" wrapText="1"/>
    </xf>
    <xf borderId="26" fillId="3" fontId="5" numFmtId="0" xfId="0" applyAlignment="1" applyBorder="1" applyFont="1">
      <alignment horizontal="center" shrinkToFit="0" vertical="center" wrapText="1"/>
    </xf>
    <xf borderId="26" fillId="0" fontId="5" numFmtId="1" xfId="0" applyAlignment="1" applyBorder="1" applyFont="1" applyNumberFormat="1">
      <alignment horizontal="center" vertical="center"/>
    </xf>
    <xf borderId="27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5" fillId="0" fontId="8" numFmtId="0" xfId="0" applyAlignment="1" applyBorder="1" applyFont="1">
      <alignment horizontal="center"/>
    </xf>
    <xf borderId="8" fillId="0" fontId="9" numFmtId="0" xfId="0" applyAlignment="1" applyBorder="1" applyFont="1">
      <alignment horizontal="center" vertical="center"/>
    </xf>
    <xf borderId="28" fillId="0" fontId="8" numFmtId="0" xfId="0" applyAlignment="1" applyBorder="1" applyFont="1">
      <alignment horizontal="center"/>
    </xf>
    <xf borderId="29" fillId="0" fontId="10" numFmtId="0" xfId="0" applyAlignment="1" applyBorder="1" applyFont="1">
      <alignment horizontal="center" vertical="center"/>
    </xf>
    <xf borderId="30" fillId="0" fontId="8" numFmtId="0" xfId="0" applyAlignment="1" applyBorder="1" applyFont="1">
      <alignment horizontal="center"/>
    </xf>
    <xf borderId="31" fillId="0" fontId="3" numFmtId="0" xfId="0" applyAlignment="1" applyBorder="1" applyFont="1">
      <alignment horizontal="left"/>
    </xf>
    <xf borderId="32" fillId="0" fontId="6" numFmtId="0" xfId="0" applyBorder="1" applyFont="1"/>
    <xf borderId="33" fillId="2" fontId="4" numFmtId="0" xfId="0" applyAlignment="1" applyBorder="1" applyFont="1">
      <alignment horizontal="center" shrinkToFit="0" vertical="center" wrapText="1"/>
    </xf>
    <xf borderId="34" fillId="2" fontId="4" numFmtId="0" xfId="0" applyAlignment="1" applyBorder="1" applyFont="1">
      <alignment horizontal="center" shrinkToFit="0" vertical="center" wrapText="1"/>
    </xf>
    <xf borderId="35" fillId="0" fontId="6" numFmtId="0" xfId="0" applyBorder="1" applyFont="1"/>
    <xf borderId="13" fillId="3" fontId="4" numFmtId="164" xfId="0" applyAlignment="1" applyBorder="1" applyFont="1" applyNumberFormat="1">
      <alignment horizontal="center" shrinkToFit="0" vertical="center" wrapText="1"/>
    </xf>
    <xf borderId="13" fillId="3" fontId="4" numFmtId="165" xfId="0" applyAlignment="1" applyBorder="1" applyFont="1" applyNumberFormat="1">
      <alignment horizontal="center" shrinkToFit="0" vertical="center" wrapText="1"/>
    </xf>
    <xf borderId="36" fillId="0" fontId="6" numFmtId="0" xfId="0" applyBorder="1" applyFont="1"/>
    <xf borderId="37" fillId="2" fontId="4" numFmtId="0" xfId="0" applyAlignment="1" applyBorder="1" applyFont="1">
      <alignment horizontal="center" shrinkToFit="0" vertical="center" wrapText="1"/>
    </xf>
    <xf borderId="38" fillId="2" fontId="4" numFmtId="0" xfId="0" applyAlignment="1" applyBorder="1" applyFont="1">
      <alignment horizontal="center" shrinkToFit="0" vertical="center" wrapText="1"/>
    </xf>
    <xf borderId="39" fillId="0" fontId="6" numFmtId="0" xfId="0" applyBorder="1" applyFont="1"/>
    <xf borderId="5" fillId="0" fontId="1" numFmtId="0" xfId="0" applyBorder="1" applyFont="1"/>
    <xf borderId="1" fillId="0" fontId="1" numFmtId="0" xfId="0" applyAlignment="1" applyBorder="1" applyFont="1">
      <alignment horizontal="center"/>
    </xf>
    <xf borderId="1" fillId="0" fontId="11" numFmtId="0" xfId="0" applyAlignment="1" applyBorder="1" applyFont="1">
      <alignment horizontal="center" vertical="center"/>
    </xf>
    <xf borderId="40" fillId="0" fontId="1" numFmtId="0" xfId="0" applyAlignment="1" applyBorder="1" applyFont="1">
      <alignment horizontal="center"/>
    </xf>
    <xf borderId="4" fillId="0" fontId="6" numFmtId="0" xfId="0" applyBorder="1" applyFont="1"/>
    <xf borderId="5" fillId="0" fontId="1" numFmtId="0" xfId="0" applyAlignment="1" applyBorder="1" applyFont="1">
      <alignment horizontal="center"/>
    </xf>
    <xf borderId="5" fillId="0" fontId="11" numFmtId="0" xfId="0" applyAlignment="1" applyBorder="1" applyFont="1">
      <alignment horizontal="center" vertical="center"/>
    </xf>
    <xf borderId="41" fillId="0" fontId="1" numFmtId="0" xfId="0" applyAlignment="1" applyBorder="1" applyFont="1">
      <alignment horizontal="center"/>
    </xf>
    <xf borderId="8" fillId="0" fontId="6" numFmtId="0" xfId="0" applyBorder="1" applyFont="1"/>
    <xf borderId="42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43" fillId="0" fontId="6" numFmtId="0" xfId="0" applyBorder="1" applyFont="1"/>
    <xf quotePrefix="1" borderId="5" fillId="0" fontId="1" numFmtId="0" xfId="0" applyAlignment="1" applyBorder="1" applyFont="1">
      <alignment horizontal="center"/>
    </xf>
    <xf borderId="9" fillId="0" fontId="1" numFmtId="0" xfId="0" applyBorder="1" applyFont="1"/>
    <xf quotePrefix="1" borderId="9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quotePrefix="1" borderId="9" fillId="0" fontId="1" numFmtId="0" xfId="0" applyAlignment="1" applyBorder="1" applyFont="1">
      <alignment horizontal="center" vertical="center"/>
    </xf>
    <xf borderId="44" fillId="0" fontId="1" numFmtId="0" xfId="0" applyAlignment="1" applyBorder="1" applyFont="1">
      <alignment horizontal="center"/>
    </xf>
    <xf borderId="10" fillId="0" fontId="6" numFmtId="0" xfId="0" applyBorder="1" applyFont="1"/>
    <xf borderId="45" fillId="2" fontId="4" numFmtId="0" xfId="0" applyAlignment="1" applyBorder="1" applyFont="1">
      <alignment horizontal="center" shrinkToFit="0" vertical="center" wrapText="1"/>
    </xf>
    <xf borderId="46" fillId="0" fontId="6" numFmtId="0" xfId="0" applyBorder="1" applyFont="1"/>
    <xf borderId="47" fillId="0" fontId="6" numFmtId="0" xfId="0" applyBorder="1" applyFont="1"/>
    <xf borderId="48" fillId="2" fontId="4" numFmtId="0" xfId="0" applyAlignment="1" applyBorder="1" applyFont="1">
      <alignment shrinkToFit="0" vertical="center" wrapText="1"/>
    </xf>
    <xf borderId="17" fillId="0" fontId="1" numFmtId="0" xfId="0" applyBorder="1" applyFont="1"/>
    <xf borderId="18" fillId="0" fontId="5" numFmtId="166" xfId="0" applyAlignment="1" applyBorder="1" applyFont="1" applyNumberFormat="1">
      <alignment horizontal="center"/>
    </xf>
    <xf borderId="18" fillId="0" fontId="1" numFmtId="4" xfId="0" applyAlignment="1" applyBorder="1" applyFont="1" applyNumberFormat="1">
      <alignment horizontal="center"/>
    </xf>
    <xf borderId="18" fillId="3" fontId="1" numFmtId="0" xfId="0" applyAlignment="1" applyBorder="1" applyFont="1">
      <alignment horizontal="center" vertical="center"/>
    </xf>
    <xf borderId="18" fillId="0" fontId="5" numFmtId="166" xfId="0" applyAlignment="1" applyBorder="1" applyFont="1" applyNumberFormat="1">
      <alignment horizontal="center" vertical="center"/>
    </xf>
    <xf borderId="49" fillId="0" fontId="1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/>
    </xf>
    <xf borderId="18" fillId="3" fontId="11" numFmtId="0" xfId="0" applyAlignment="1" applyBorder="1" applyFont="1">
      <alignment horizontal="center" vertical="center"/>
    </xf>
    <xf borderId="19" fillId="3" fontId="1" numFmtId="0" xfId="0" applyAlignment="1" applyBorder="1" applyFont="1">
      <alignment horizontal="center" vertical="center"/>
    </xf>
    <xf borderId="50" fillId="0" fontId="1" numFmtId="0" xfId="0" applyBorder="1" applyFont="1"/>
    <xf borderId="51" fillId="0" fontId="1" numFmtId="0" xfId="0" applyAlignment="1" applyBorder="1" applyFont="1">
      <alignment horizontal="center" vertical="center"/>
    </xf>
    <xf borderId="51" fillId="0" fontId="5" numFmtId="167" xfId="0" applyAlignment="1" applyBorder="1" applyFont="1" applyNumberFormat="1">
      <alignment horizontal="center" vertical="center"/>
    </xf>
    <xf borderId="52" fillId="0" fontId="11" numFmtId="0" xfId="0" applyAlignment="1" applyBorder="1" applyFont="1">
      <alignment horizontal="center" vertical="center"/>
    </xf>
    <xf borderId="50" fillId="0" fontId="1" numFmtId="0" xfId="0" applyAlignment="1" applyBorder="1" applyFont="1">
      <alignment horizontal="center" vertical="center"/>
    </xf>
    <xf borderId="51" fillId="0" fontId="11" numFmtId="0" xfId="0" applyAlignment="1" applyBorder="1" applyFont="1">
      <alignment horizontal="center" vertical="center"/>
    </xf>
    <xf borderId="53" fillId="0" fontId="1" numFmtId="0" xfId="0" applyAlignment="1" applyBorder="1" applyFont="1">
      <alignment horizontal="center" vertical="center"/>
    </xf>
    <xf borderId="51" fillId="0" fontId="5" numFmtId="167" xfId="0" applyAlignment="1" applyBorder="1" applyFont="1" applyNumberFormat="1">
      <alignment horizontal="center"/>
    </xf>
    <xf borderId="50" fillId="0" fontId="5" numFmtId="167" xfId="0" applyAlignment="1" applyBorder="1" applyFont="1" applyNumberFormat="1">
      <alignment horizontal="center"/>
    </xf>
    <xf borderId="51" fillId="0" fontId="12" numFmtId="167" xfId="0" applyAlignment="1" applyBorder="1" applyFont="1" applyNumberFormat="1">
      <alignment horizontal="center" vertical="center"/>
    </xf>
    <xf borderId="25" fillId="0" fontId="1" numFmtId="0" xfId="0" applyBorder="1" applyFont="1"/>
    <xf borderId="26" fillId="0" fontId="1" numFmtId="0" xfId="0" applyAlignment="1" applyBorder="1" applyFont="1">
      <alignment horizontal="center" vertical="center"/>
    </xf>
    <xf borderId="26" fillId="0" fontId="5" numFmtId="167" xfId="0" applyAlignment="1" applyBorder="1" applyFont="1" applyNumberFormat="1">
      <alignment horizontal="center"/>
    </xf>
    <xf borderId="26" fillId="0" fontId="5" numFmtId="167" xfId="0" applyAlignment="1" applyBorder="1" applyFont="1" applyNumberFormat="1">
      <alignment horizontal="center" vertical="center"/>
    </xf>
    <xf borderId="54" fillId="0" fontId="11" numFmtId="0" xfId="0" applyAlignment="1" applyBorder="1" applyFont="1">
      <alignment horizontal="center" vertical="center"/>
    </xf>
    <xf borderId="25" fillId="0" fontId="5" numFmtId="167" xfId="0" applyAlignment="1" applyBorder="1" applyFont="1" applyNumberFormat="1">
      <alignment horizontal="center"/>
    </xf>
    <xf borderId="26" fillId="0" fontId="12" numFmtId="167" xfId="0" applyAlignment="1" applyBorder="1" applyFont="1" applyNumberFormat="1">
      <alignment horizontal="center" vertical="center"/>
    </xf>
    <xf borderId="27" fillId="0" fontId="1" numFmtId="0" xfId="0" applyAlignment="1" applyBorder="1" applyFont="1">
      <alignment horizontal="center" vertical="center"/>
    </xf>
    <xf borderId="0" fillId="0" fontId="1" numFmtId="167" xfId="0" applyAlignment="1" applyFont="1" applyNumberFormat="1">
      <alignment horizontal="center" vertical="center"/>
    </xf>
    <xf borderId="0" fillId="0" fontId="1" numFmtId="167" xfId="0" applyFont="1" applyNumberFormat="1"/>
    <xf borderId="13" fillId="3" fontId="4" numFmtId="164" xfId="0" applyAlignment="1" applyBorder="1" applyFont="1" applyNumberFormat="1">
      <alignment horizontal="center" readingOrder="0" shrinkToFit="0" vertical="center" wrapText="1"/>
    </xf>
    <xf borderId="13" fillId="3" fontId="4" numFmtId="165" xfId="0" applyAlignment="1" applyBorder="1" applyFont="1" applyNumberFormat="1">
      <alignment horizontal="center" readingOrder="0" shrinkToFit="0" vertical="center" wrapText="1"/>
    </xf>
    <xf borderId="1" fillId="0" fontId="1" numFmtId="0" xfId="0" applyAlignment="1" applyBorder="1" applyFont="1">
      <alignment horizontal="center" readingOrder="0"/>
    </xf>
    <xf borderId="5" fillId="0" fontId="1" numFmtId="0" xfId="0" applyAlignment="1" applyBorder="1" applyFont="1">
      <alignment horizontal="center" readingOrder="0"/>
    </xf>
    <xf borderId="42" fillId="0" fontId="1" numFmtId="0" xfId="0" applyAlignment="1" applyBorder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54.71"/>
    <col customWidth="1" min="2" max="2" width="17.71"/>
    <col customWidth="1" min="3" max="3" width="16.29"/>
    <col customWidth="1" min="4" max="4" width="21.0"/>
    <col customWidth="1" min="5" max="5" width="22.29"/>
    <col customWidth="1" min="6" max="6" width="18.43"/>
    <col customWidth="1" min="7" max="7" width="17.14"/>
    <col customWidth="1" min="8" max="8" width="16.14"/>
    <col customWidth="1" min="9" max="9" width="18.86"/>
    <col customWidth="1" min="10" max="10" width="17.14"/>
    <col customWidth="1" min="11" max="11" width="36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6.02264070007E11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5" t="s">
        <v>34</v>
      </c>
      <c r="D12" s="36" t="s">
        <v>35</v>
      </c>
      <c r="E12" s="36" t="s">
        <v>31</v>
      </c>
      <c r="F12" s="37" t="s">
        <v>31</v>
      </c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174720.0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58">
        <v>44839.0</v>
      </c>
      <c r="F21" s="25" t="s">
        <v>50</v>
      </c>
      <c r="G21" s="59">
        <v>0.48402777777664596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65">
        <v>581.0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69">
        <v>21659.0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73">
        <v>41121.0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69">
        <v>3771.0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69">
        <v>171.0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9.25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85"/>
      <c r="B33" s="85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6"/>
    </row>
    <row r="34" ht="15.75" customHeight="1">
      <c r="A34" s="60"/>
      <c r="B34" s="60"/>
      <c r="C34" s="26" t="s">
        <v>71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7" t="s">
        <v>74</v>
      </c>
      <c r="B35" s="88">
        <v>0.071</v>
      </c>
      <c r="C35" s="89"/>
      <c r="D35" s="90"/>
      <c r="E35" s="91" t="str">
        <f>IFERROR(ABS(D35-C35)/D35,"")</f>
        <v/>
      </c>
      <c r="F35" s="92" t="s">
        <v>44</v>
      </c>
      <c r="G35" s="93"/>
      <c r="H35" s="90"/>
      <c r="I35" s="91" t="str">
        <f>IFERROR(ABS(H35-G35)/H35,"")</f>
        <v/>
      </c>
      <c r="J35" s="94" t="s">
        <v>44</v>
      </c>
      <c r="K35" s="95" t="s">
        <v>75</v>
      </c>
    </row>
    <row r="36" ht="13.5" customHeight="1">
      <c r="A36" s="96" t="s">
        <v>76</v>
      </c>
      <c r="B36" s="97">
        <v>2.1</v>
      </c>
      <c r="C36" s="97"/>
      <c r="D36" s="97"/>
      <c r="E36" s="98" t="str">
        <f t="shared" ref="E36:E38" si="1">IF(AND(C36=0,D36=0),"",ABS(C36-D36))</f>
        <v/>
      </c>
      <c r="F36" s="99" t="s">
        <v>44</v>
      </c>
      <c r="G36" s="100"/>
      <c r="H36" s="97"/>
      <c r="I36" s="98" t="str">
        <f t="shared" ref="I36:I38" si="2">IF(AND(G36=0,H36=0),"",ABS(G36-H36))</f>
        <v/>
      </c>
      <c r="J36" s="101" t="s">
        <v>44</v>
      </c>
      <c r="K36" s="102" t="s">
        <v>77</v>
      </c>
    </row>
    <row r="37" ht="14.25" customHeight="1">
      <c r="A37" s="96" t="s">
        <v>78</v>
      </c>
      <c r="B37" s="97">
        <v>10.1</v>
      </c>
      <c r="C37" s="103"/>
      <c r="D37" s="98"/>
      <c r="E37" s="98" t="str">
        <f t="shared" si="1"/>
        <v/>
      </c>
      <c r="F37" s="99" t="s">
        <v>44</v>
      </c>
      <c r="G37" s="104"/>
      <c r="H37" s="98"/>
      <c r="I37" s="98" t="str">
        <f t="shared" si="2"/>
        <v/>
      </c>
      <c r="J37" s="105" t="s">
        <v>44</v>
      </c>
      <c r="K37" s="102" t="s">
        <v>77</v>
      </c>
    </row>
    <row r="38" ht="14.25" customHeight="1">
      <c r="A38" s="106" t="s">
        <v>79</v>
      </c>
      <c r="B38" s="107">
        <v>5.4</v>
      </c>
      <c r="C38" s="108"/>
      <c r="D38" s="109"/>
      <c r="E38" s="109" t="str">
        <f t="shared" si="1"/>
        <v/>
      </c>
      <c r="F38" s="110" t="s">
        <v>44</v>
      </c>
      <c r="G38" s="111"/>
      <c r="H38" s="109"/>
      <c r="I38" s="109" t="str">
        <f t="shared" si="2"/>
        <v/>
      </c>
      <c r="J38" s="112" t="s">
        <v>44</v>
      </c>
      <c r="K38" s="113"/>
    </row>
    <row r="39" ht="14.25" customHeight="1">
      <c r="A39" t="s">
        <v>80</v>
      </c>
      <c r="D39" s="1"/>
      <c r="E39" s="114"/>
      <c r="F39" s="115"/>
    </row>
    <row r="40" ht="14.25" customHeight="1">
      <c r="D40" s="1"/>
      <c r="E40" s="114"/>
      <c r="F40" s="115"/>
    </row>
    <row r="41" ht="14.25" customHeight="1">
      <c r="D41" s="1"/>
      <c r="E41" s="1"/>
    </row>
    <row r="42" ht="14.25" customHeight="1">
      <c r="D42" s="1"/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B6:C6"/>
    <mergeCell ref="B5:C5"/>
    <mergeCell ref="B4:C4"/>
    <mergeCell ref="B7:C7"/>
    <mergeCell ref="F22:G22"/>
    <mergeCell ref="F23:G23"/>
    <mergeCell ref="A2:G2"/>
    <mergeCell ref="A20:C20"/>
    <mergeCell ref="F24:G24"/>
    <mergeCell ref="A21:A22"/>
    <mergeCell ref="B21:C21"/>
    <mergeCell ref="G32:K32"/>
    <mergeCell ref="C32:F32"/>
    <mergeCell ref="A32:A34"/>
    <mergeCell ref="F26:G26"/>
    <mergeCell ref="F28:G28"/>
    <mergeCell ref="F27:G27"/>
    <mergeCell ref="F25:G25"/>
    <mergeCell ref="F29:G29"/>
    <mergeCell ref="B32:B34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54.71"/>
    <col customWidth="1" min="2" max="2" width="17.71"/>
    <col customWidth="1" min="3" max="3" width="17.86"/>
    <col customWidth="1" min="4" max="4" width="21.0"/>
    <col customWidth="1" min="5" max="5" width="22.29"/>
    <col customWidth="1" min="6" max="6" width="18.43"/>
    <col customWidth="1" min="7" max="7" width="26.71"/>
    <col customWidth="1" min="8" max="8" width="23.0"/>
    <col customWidth="1" min="9" max="9" width="18.86"/>
    <col customWidth="1" min="10" max="10" width="17.14"/>
    <col customWidth="1" min="11" max="11" width="36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81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6.02264070007E11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5" t="s">
        <v>34</v>
      </c>
      <c r="D12" s="36" t="s">
        <v>35</v>
      </c>
      <c r="E12" s="36" t="s">
        <v>31</v>
      </c>
      <c r="F12" s="37" t="s">
        <v>31</v>
      </c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174720.0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58">
        <v>44846.0</v>
      </c>
      <c r="F21" s="25" t="s">
        <v>50</v>
      </c>
      <c r="G21" s="59">
        <v>0.3958333333284827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65">
        <v>613.0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69">
        <v>21497.0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73">
        <v>40515.0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69">
        <v>3770.0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69">
        <v>170.0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9.25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85"/>
      <c r="B33" s="85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6"/>
    </row>
    <row r="34" ht="15.75" customHeight="1">
      <c r="A34" s="60"/>
      <c r="B34" s="60"/>
      <c r="C34" s="26" t="s">
        <v>71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7" t="s">
        <v>74</v>
      </c>
      <c r="B35" s="88">
        <v>0.071</v>
      </c>
      <c r="C35" s="89"/>
      <c r="D35" s="90"/>
      <c r="E35" s="91" t="str">
        <f>IFERROR(ABS(D35-C35)/D35,"")</f>
        <v/>
      </c>
      <c r="F35" s="92" t="s">
        <v>44</v>
      </c>
      <c r="G35" s="93"/>
      <c r="H35" s="90"/>
      <c r="I35" s="91" t="str">
        <f>IFERROR(ABS(H35-G35)/H35,"")</f>
        <v/>
      </c>
      <c r="J35" s="94" t="s">
        <v>44</v>
      </c>
      <c r="K35" s="95" t="s">
        <v>75</v>
      </c>
    </row>
    <row r="36" ht="13.5" customHeight="1">
      <c r="A36" s="96" t="s">
        <v>76</v>
      </c>
      <c r="B36" s="97">
        <v>2.1</v>
      </c>
      <c r="C36" s="97"/>
      <c r="D36" s="97"/>
      <c r="E36" s="98" t="str">
        <f t="shared" ref="E36:E38" si="1">IF(AND(C36=0,D36=0),"",ABS(C36-D36))</f>
        <v/>
      </c>
      <c r="F36" s="99" t="s">
        <v>44</v>
      </c>
      <c r="G36" s="100"/>
      <c r="H36" s="97"/>
      <c r="I36" s="98" t="str">
        <f t="shared" ref="I36:I38" si="2">IF(AND(G36=0,H36=0),"",ABS(G36-H36))</f>
        <v/>
      </c>
      <c r="J36" s="101" t="s">
        <v>44</v>
      </c>
      <c r="K36" s="102" t="s">
        <v>77</v>
      </c>
    </row>
    <row r="37" ht="14.25" customHeight="1">
      <c r="A37" s="96" t="s">
        <v>78</v>
      </c>
      <c r="B37" s="97">
        <v>10.1</v>
      </c>
      <c r="C37" s="103"/>
      <c r="D37" s="98"/>
      <c r="E37" s="98" t="str">
        <f t="shared" si="1"/>
        <v/>
      </c>
      <c r="F37" s="99" t="s">
        <v>44</v>
      </c>
      <c r="G37" s="104"/>
      <c r="H37" s="98"/>
      <c r="I37" s="98" t="str">
        <f t="shared" si="2"/>
        <v/>
      </c>
      <c r="J37" s="105" t="s">
        <v>44</v>
      </c>
      <c r="K37" s="102" t="s">
        <v>77</v>
      </c>
    </row>
    <row r="38" ht="14.25" customHeight="1">
      <c r="A38" s="106" t="s">
        <v>79</v>
      </c>
      <c r="B38" s="107">
        <v>5.4</v>
      </c>
      <c r="C38" s="108"/>
      <c r="D38" s="109"/>
      <c r="E38" s="109" t="str">
        <f t="shared" si="1"/>
        <v/>
      </c>
      <c r="F38" s="110" t="s">
        <v>44</v>
      </c>
      <c r="G38" s="111"/>
      <c r="H38" s="109"/>
      <c r="I38" s="109" t="str">
        <f t="shared" si="2"/>
        <v/>
      </c>
      <c r="J38" s="112" t="s">
        <v>44</v>
      </c>
      <c r="K38" s="113"/>
    </row>
    <row r="39" ht="14.25" customHeight="1">
      <c r="A39" t="s">
        <v>82</v>
      </c>
      <c r="D39" s="1"/>
      <c r="E39" s="114"/>
      <c r="F39" s="115"/>
    </row>
    <row r="40" ht="14.25" customHeight="1">
      <c r="D40" s="1"/>
      <c r="E40" s="114"/>
      <c r="F40" s="115"/>
    </row>
    <row r="41" ht="14.25" customHeight="1">
      <c r="D41" s="1"/>
      <c r="E41" s="1"/>
    </row>
    <row r="42" ht="14.25" customHeight="1">
      <c r="D42" s="1"/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B21:C21"/>
    <mergeCell ref="A21:A22"/>
    <mergeCell ref="C32:F32"/>
    <mergeCell ref="F26:G26"/>
    <mergeCell ref="F28:G28"/>
    <mergeCell ref="F27:G27"/>
    <mergeCell ref="F29:G29"/>
    <mergeCell ref="B5:C5"/>
    <mergeCell ref="B4:C4"/>
    <mergeCell ref="A2:G2"/>
    <mergeCell ref="F23:G23"/>
    <mergeCell ref="F24:G24"/>
    <mergeCell ref="G32:K32"/>
    <mergeCell ref="B32:B34"/>
    <mergeCell ref="B6:C6"/>
    <mergeCell ref="B7:C7"/>
    <mergeCell ref="A20:C20"/>
    <mergeCell ref="A32:A34"/>
    <mergeCell ref="F25:G25"/>
    <mergeCell ref="F22:G22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54.71"/>
    <col customWidth="1" min="2" max="2" width="17.71"/>
    <col customWidth="1" min="3" max="3" width="17.86"/>
    <col customWidth="1" min="4" max="4" width="21.0"/>
    <col customWidth="1" min="5" max="5" width="22.29"/>
    <col customWidth="1" min="6" max="6" width="18.43"/>
    <col customWidth="1" min="7" max="7" width="26.71"/>
    <col customWidth="1" min="8" max="8" width="23.0"/>
    <col customWidth="1" min="9" max="9" width="18.86"/>
    <col customWidth="1" min="10" max="10" width="17.14"/>
    <col customWidth="1" min="11" max="11" width="36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81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6.02264070007E11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5" t="s">
        <v>34</v>
      </c>
      <c r="D12" s="36" t="s">
        <v>35</v>
      </c>
      <c r="E12" s="36" t="s">
        <v>31</v>
      </c>
      <c r="F12" s="37" t="s">
        <v>31</v>
      </c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174720.0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116">
        <v>44853.0</v>
      </c>
      <c r="F21" s="25" t="s">
        <v>50</v>
      </c>
      <c r="G21" s="117">
        <v>0.4506944444437977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118">
        <v>590.0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119">
        <v>21807.0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120">
        <v>41424.0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119">
        <v>3771.0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119">
        <v>172.0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9.25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85"/>
      <c r="B33" s="85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6"/>
    </row>
    <row r="34" ht="15.75" customHeight="1">
      <c r="A34" s="60"/>
      <c r="B34" s="60"/>
      <c r="C34" s="26" t="s">
        <v>71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7" t="s">
        <v>74</v>
      </c>
      <c r="B35" s="88">
        <v>0.071</v>
      </c>
      <c r="C35" s="89"/>
      <c r="D35" s="90"/>
      <c r="E35" s="91" t="str">
        <f>IFERROR(ABS(D35-C35)/D35,"")</f>
        <v/>
      </c>
      <c r="F35" s="92" t="s">
        <v>44</v>
      </c>
      <c r="G35" s="93"/>
      <c r="H35" s="90"/>
      <c r="I35" s="91" t="str">
        <f>IFERROR(ABS(H35-G35)/H35,"")</f>
        <v/>
      </c>
      <c r="J35" s="94" t="s">
        <v>44</v>
      </c>
      <c r="K35" s="95" t="s">
        <v>75</v>
      </c>
    </row>
    <row r="36" ht="13.5" customHeight="1">
      <c r="A36" s="96" t="s">
        <v>76</v>
      </c>
      <c r="B36" s="97">
        <v>2.1</v>
      </c>
      <c r="C36" s="97"/>
      <c r="D36" s="97"/>
      <c r="E36" s="98" t="str">
        <f t="shared" ref="E36:E38" si="1">IF(AND(C36=0,D36=0),"",ABS(C36-D36))</f>
        <v/>
      </c>
      <c r="F36" s="99" t="s">
        <v>44</v>
      </c>
      <c r="G36" s="100"/>
      <c r="H36" s="97"/>
      <c r="I36" s="98" t="str">
        <f t="shared" ref="I36:I38" si="2">IF(AND(G36=0,H36=0),"",ABS(G36-H36))</f>
        <v/>
      </c>
      <c r="J36" s="101" t="s">
        <v>44</v>
      </c>
      <c r="K36" s="102" t="s">
        <v>77</v>
      </c>
    </row>
    <row r="37" ht="14.25" customHeight="1">
      <c r="A37" s="96" t="s">
        <v>78</v>
      </c>
      <c r="B37" s="97">
        <v>10.1</v>
      </c>
      <c r="C37" s="103"/>
      <c r="D37" s="98"/>
      <c r="E37" s="98" t="str">
        <f t="shared" si="1"/>
        <v/>
      </c>
      <c r="F37" s="99" t="s">
        <v>44</v>
      </c>
      <c r="G37" s="104"/>
      <c r="H37" s="98"/>
      <c r="I37" s="98" t="str">
        <f t="shared" si="2"/>
        <v/>
      </c>
      <c r="J37" s="105" t="s">
        <v>44</v>
      </c>
      <c r="K37" s="102" t="s">
        <v>77</v>
      </c>
    </row>
    <row r="38" ht="14.25" customHeight="1">
      <c r="A38" s="106" t="s">
        <v>79</v>
      </c>
      <c r="B38" s="107">
        <v>5.4</v>
      </c>
      <c r="C38" s="108"/>
      <c r="D38" s="109"/>
      <c r="E38" s="109" t="str">
        <f t="shared" si="1"/>
        <v/>
      </c>
      <c r="F38" s="110" t="s">
        <v>44</v>
      </c>
      <c r="G38" s="111"/>
      <c r="H38" s="109"/>
      <c r="I38" s="109" t="str">
        <f t="shared" si="2"/>
        <v/>
      </c>
      <c r="J38" s="112" t="s">
        <v>44</v>
      </c>
      <c r="K38" s="113"/>
    </row>
    <row r="39" ht="14.25" customHeight="1">
      <c r="A39" t="s">
        <v>83</v>
      </c>
      <c r="D39" s="1"/>
      <c r="E39" s="114"/>
      <c r="F39" s="115"/>
    </row>
    <row r="40" ht="14.25" customHeight="1">
      <c r="D40" s="1"/>
      <c r="E40" s="114"/>
      <c r="F40" s="115"/>
    </row>
    <row r="41" ht="14.25" customHeight="1">
      <c r="D41" s="1"/>
      <c r="E41" s="1"/>
    </row>
    <row r="42" ht="14.25" customHeight="1">
      <c r="D42" s="1"/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B5:C5"/>
    <mergeCell ref="B4:C4"/>
    <mergeCell ref="A2:G2"/>
    <mergeCell ref="B6:C6"/>
    <mergeCell ref="B7:C7"/>
    <mergeCell ref="F23:G23"/>
    <mergeCell ref="F24:G24"/>
    <mergeCell ref="C32:F32"/>
    <mergeCell ref="B32:B34"/>
    <mergeCell ref="A32:A34"/>
    <mergeCell ref="F26:G26"/>
    <mergeCell ref="F25:G25"/>
    <mergeCell ref="B21:C21"/>
    <mergeCell ref="A21:A22"/>
    <mergeCell ref="F28:G28"/>
    <mergeCell ref="F27:G27"/>
    <mergeCell ref="F29:G29"/>
    <mergeCell ref="G32:K32"/>
    <mergeCell ref="A20:C20"/>
    <mergeCell ref="F22:G22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43</v>
      </c>
      <c r="C2" t="s">
        <v>63</v>
      </c>
    </row>
    <row r="3" ht="14.25" customHeight="1">
      <c r="B3" t="s">
        <v>84</v>
      </c>
      <c r="C3" t="s">
        <v>61</v>
      </c>
    </row>
    <row r="4" ht="14.25" customHeight="1">
      <c r="B4" t="s">
        <v>85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2022-10-17T11:55:53Z</dcterms:modified>
</cp:coreProperties>
</file>